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zeta\UserDATA\vnn\Мои документы\РАБОТА\2023\Внедрение бренда ОПТИ АЗС 35 в г.Томмот\Закупка\Благоустройство1\"/>
    </mc:Choice>
  </mc:AlternateContent>
  <bookViews>
    <workbookView xWindow="0" yWindow="0" windowWidth="28800" windowHeight="12435" tabRatio="760" firstSheet="1" activeTab="1"/>
  </bookViews>
  <sheets>
    <sheet name="000000" sheetId="4" state="veryHidden" r:id="rId1"/>
    <sheet name="Лист3" sheetId="35" r:id="rId2"/>
  </sheets>
  <definedNames>
    <definedName name="_xlnm.Print_Area" localSheetId="1">Лист3!$A$1:$E$37</definedName>
  </definedNames>
  <calcPr calcId="152511"/>
</workbook>
</file>

<file path=xl/calcChain.xml><?xml version="1.0" encoding="utf-8"?>
<calcChain xmlns="http://schemas.openxmlformats.org/spreadsheetml/2006/main">
  <c r="E18" i="35" l="1"/>
  <c r="E20" i="35"/>
  <c r="E19" i="35"/>
  <c r="D8" i="35" l="1"/>
</calcChain>
</file>

<file path=xl/sharedStrings.xml><?xml version="1.0" encoding="utf-8"?>
<sst xmlns="http://schemas.openxmlformats.org/spreadsheetml/2006/main" count="25" uniqueCount="24">
  <si>
    <t>УТВЕРЖДАЮ:</t>
  </si>
  <si>
    <t>тыс. руб.</t>
  </si>
  <si>
    <t>в том числе возвратных сумм:</t>
  </si>
  <si>
    <r>
      <t>С</t>
    </r>
    <r>
      <rPr>
        <sz val="11"/>
        <rFont val="Arial Cyr"/>
        <family val="2"/>
        <charset val="204"/>
      </rPr>
      <t>водный сметный расчет на строительство в сумме:</t>
    </r>
  </si>
  <si>
    <t>"_____"______________</t>
  </si>
  <si>
    <t xml:space="preserve">СВОДНЫЙ СМЕТНЫЙ РАСЧЕТ </t>
  </si>
  <si>
    <t xml:space="preserve">ЗАКАЗЧИК:   </t>
  </si>
  <si>
    <t>АО "Саханефтегазсбыт"</t>
  </si>
  <si>
    <t>№ п/п</t>
  </si>
  <si>
    <t xml:space="preserve">Виды работ </t>
  </si>
  <si>
    <t>№ локальной сметы</t>
  </si>
  <si>
    <t>Шифр проекта</t>
  </si>
  <si>
    <t>№02-02-02</t>
  </si>
  <si>
    <t>№02-02-07</t>
  </si>
  <si>
    <t>В ценах 1 квартала 2023г. без НДС, в руб.</t>
  </si>
  <si>
    <t>ПЗУ</t>
  </si>
  <si>
    <t>Островки ТРК</t>
  </si>
  <si>
    <t>Непредвиденные затраты 2%</t>
  </si>
  <si>
    <t>2023 г.</t>
  </si>
  <si>
    <t>Благоустройство АЗС №35 АО «Саханефтегазсбыт» в г. Томмот в 2023 году</t>
  </si>
  <si>
    <t>2322-ПЗУ</t>
  </si>
  <si>
    <t>420/21-КР</t>
  </si>
  <si>
    <t>ВСЕГО: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</si>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</sst>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 applyBorder="1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showGridLines="0" showRowColHeaders="0" showZeros="0" showOutlineSymbols="0" topLeftCell="B1075" zoomScaleNormal="55" zoomScaleSheetLayoutView="4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Normal="100" workbookViewId="0">
      <selection activeCell="A13" sqref="A13:E13"/>
    </sheetView>
  </sheetViews>
  <sheetFormatPr defaultRowHeight="12.75" x14ac:dyDescent="0.2"/>
  <cols>
    <col min="1" max="1" width="5.7109375" customWidth="1"/>
    <col min="2" max="2" width="37.7109375" customWidth="1"/>
    <col min="3" max="3" width="11.42578125" customWidth="1"/>
    <col min="4" max="4" width="19.5703125" customWidth="1"/>
    <col min="5" max="5" width="25.28515625" customWidth="1"/>
  </cols>
  <sheetData>
    <row r="1" spans="1:9" s="2" customFormat="1" x14ac:dyDescent="0.2">
      <c r="A1" s="12" t="s">
        <v>6</v>
      </c>
      <c r="C1" s="3" t="s">
        <v>7</v>
      </c>
      <c r="D1" s="3"/>
      <c r="E1" s="4"/>
      <c r="F1" s="4"/>
      <c r="G1" s="4"/>
      <c r="H1" s="4"/>
      <c r="I1" s="4"/>
    </row>
    <row r="2" spans="1:9" s="2" customFormat="1" x14ac:dyDescent="0.2">
      <c r="A2" s="15" t="s">
        <v>0</v>
      </c>
      <c r="B2" s="15"/>
      <c r="C2" s="15"/>
      <c r="D2" s="12"/>
      <c r="E2" s="4"/>
      <c r="F2" s="4"/>
      <c r="G2" s="4"/>
      <c r="H2" s="4"/>
      <c r="I2" s="4"/>
    </row>
    <row r="3" spans="1:9" s="2" customFormat="1" ht="14.25" x14ac:dyDescent="0.2">
      <c r="A3" s="16"/>
      <c r="B3" s="16"/>
      <c r="C3" s="16"/>
      <c r="D3" s="16"/>
      <c r="E3" s="4"/>
      <c r="F3" s="4"/>
      <c r="G3" s="4"/>
      <c r="H3" s="4"/>
      <c r="I3" s="4"/>
    </row>
    <row r="4" spans="1:9" s="2" customFormat="1" ht="14.25" x14ac:dyDescent="0.2">
      <c r="A4" s="5"/>
      <c r="B4" s="6"/>
      <c r="C4" s="16"/>
      <c r="D4" s="16"/>
      <c r="E4" s="16"/>
      <c r="F4" s="16"/>
      <c r="G4" s="4"/>
      <c r="H4" s="4"/>
      <c r="I4" s="4"/>
    </row>
    <row r="5" spans="1:9" s="2" customFormat="1" x14ac:dyDescent="0.2">
      <c r="A5" s="7"/>
      <c r="B5" s="7"/>
      <c r="C5" s="3"/>
      <c r="D5" s="3"/>
      <c r="E5" s="4"/>
      <c r="F5" s="4"/>
      <c r="G5" s="4"/>
      <c r="H5" s="4"/>
      <c r="I5" s="4"/>
    </row>
    <row r="6" spans="1:9" s="2" customFormat="1" ht="12.75" customHeight="1" x14ac:dyDescent="0.2">
      <c r="A6" s="3"/>
      <c r="B6" s="3" t="s">
        <v>4</v>
      </c>
      <c r="C6" s="3" t="s">
        <v>18</v>
      </c>
      <c r="D6" s="3"/>
      <c r="E6" s="4"/>
      <c r="F6" s="4"/>
      <c r="G6" s="4"/>
      <c r="H6" s="4"/>
      <c r="I6" s="4"/>
    </row>
    <row r="7" spans="1:9" s="2" customFormat="1" ht="12.75" customHeight="1" x14ac:dyDescent="0.2">
      <c r="E7" s="4"/>
      <c r="F7" s="4"/>
      <c r="G7" s="4"/>
      <c r="H7" s="4"/>
      <c r="I7" s="4"/>
    </row>
    <row r="8" spans="1:9" s="2" customFormat="1" ht="12.75" customHeight="1" x14ac:dyDescent="0.2">
      <c r="A8" s="19" t="s">
        <v>3</v>
      </c>
      <c r="B8" s="19"/>
      <c r="C8" s="19"/>
      <c r="D8" s="8">
        <f>E20</f>
        <v>9377852.307</v>
      </c>
      <c r="E8" s="4" t="s">
        <v>1</v>
      </c>
      <c r="F8" s="4"/>
    </row>
    <row r="9" spans="1:9" s="2" customFormat="1" ht="12.75" customHeight="1" x14ac:dyDescent="0.2">
      <c r="D9" s="9"/>
      <c r="E9" s="4"/>
      <c r="F9" s="4"/>
    </row>
    <row r="10" spans="1:9" s="2" customFormat="1" ht="12.75" customHeight="1" x14ac:dyDescent="0.2">
      <c r="C10" s="10" t="s">
        <v>2</v>
      </c>
      <c r="D10" s="8"/>
      <c r="E10" s="4" t="s">
        <v>1</v>
      </c>
      <c r="F10" s="4"/>
    </row>
    <row r="11" spans="1:9" s="2" customFormat="1" ht="12.75" customHeight="1" x14ac:dyDescent="0.2">
      <c r="C11" s="10"/>
      <c r="D11" s="1"/>
      <c r="E11" s="11"/>
      <c r="F11" s="11"/>
      <c r="G11" s="11"/>
      <c r="H11" s="4"/>
      <c r="I11" s="4"/>
    </row>
    <row r="12" spans="1:9" s="2" customFormat="1" ht="20.25" customHeight="1" x14ac:dyDescent="0.25">
      <c r="A12" s="17" t="s">
        <v>5</v>
      </c>
      <c r="B12" s="17"/>
      <c r="C12" s="17"/>
      <c r="D12" s="17"/>
      <c r="E12" s="17"/>
      <c r="F12" s="13"/>
      <c r="G12" s="13"/>
      <c r="H12" s="13"/>
      <c r="I12" s="13"/>
    </row>
    <row r="13" spans="1:9" s="2" customFormat="1" ht="14.25" x14ac:dyDescent="0.2">
      <c r="A13" s="18" t="s">
        <v>19</v>
      </c>
      <c r="B13" s="18"/>
      <c r="C13" s="18"/>
      <c r="D13" s="18"/>
      <c r="E13" s="18"/>
      <c r="F13" s="14"/>
      <c r="G13" s="14"/>
      <c r="H13" s="14"/>
      <c r="I13" s="14"/>
    </row>
    <row r="15" spans="1:9" ht="38.25" x14ac:dyDescent="0.2">
      <c r="A15" s="27" t="s">
        <v>8</v>
      </c>
      <c r="B15" s="27" t="s">
        <v>9</v>
      </c>
      <c r="C15" s="27" t="s">
        <v>10</v>
      </c>
      <c r="D15" s="27" t="s">
        <v>11</v>
      </c>
      <c r="E15" s="20" t="s">
        <v>14</v>
      </c>
    </row>
    <row r="16" spans="1:9" ht="24.95" customHeight="1" x14ac:dyDescent="0.2">
      <c r="A16" s="23">
        <v>1</v>
      </c>
      <c r="B16" s="22" t="s">
        <v>15</v>
      </c>
      <c r="C16" s="23" t="s">
        <v>12</v>
      </c>
      <c r="D16" s="23" t="s">
        <v>20</v>
      </c>
      <c r="E16" s="24">
        <v>8437121.0199999996</v>
      </c>
    </row>
    <row r="17" spans="1:5" ht="24.95" customHeight="1" x14ac:dyDescent="0.2">
      <c r="A17" s="23">
        <v>2</v>
      </c>
      <c r="B17" s="22" t="s">
        <v>16</v>
      </c>
      <c r="C17" s="23" t="s">
        <v>13</v>
      </c>
      <c r="D17" s="23" t="s">
        <v>21</v>
      </c>
      <c r="E17" s="24">
        <v>756851.83</v>
      </c>
    </row>
    <row r="18" spans="1:5" ht="24.95" customHeight="1" x14ac:dyDescent="0.2">
      <c r="A18" s="23"/>
      <c r="B18" s="28" t="s">
        <v>23</v>
      </c>
      <c r="C18" s="23"/>
      <c r="D18" s="23"/>
      <c r="E18" s="26">
        <f>E16+E17</f>
        <v>9193972.8499999996</v>
      </c>
    </row>
    <row r="19" spans="1:5" ht="24.95" customHeight="1" x14ac:dyDescent="0.2">
      <c r="A19" s="23">
        <v>3</v>
      </c>
      <c r="B19" s="22" t="s">
        <v>17</v>
      </c>
      <c r="C19" s="22"/>
      <c r="D19" s="22"/>
      <c r="E19" s="24">
        <f>E18*2%</f>
        <v>183879.45699999999</v>
      </c>
    </row>
    <row r="20" spans="1:5" ht="24.95" customHeight="1" x14ac:dyDescent="0.2">
      <c r="A20" s="21"/>
      <c r="B20" s="25" t="s">
        <v>22</v>
      </c>
      <c r="C20" s="25"/>
      <c r="D20" s="25"/>
      <c r="E20" s="26">
        <f>E18+E19</f>
        <v>9377852.307</v>
      </c>
    </row>
  </sheetData>
  <mergeCells count="6">
    <mergeCell ref="A2:C2"/>
    <mergeCell ref="A3:D3"/>
    <mergeCell ref="C4:F4"/>
    <mergeCell ref="A12:E12"/>
    <mergeCell ref="A13:E13"/>
    <mergeCell ref="A8:C8"/>
  </mergeCells>
  <pageMargins left="0.7" right="0.7" top="0.75" bottom="0.75" header="0.3" footer="0.3"/>
  <pageSetup paperSize="9" scale="8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>123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Mihail</dc:creator>
  <cp:lastModifiedBy>Винокуров Николай Николаевич</cp:lastModifiedBy>
  <cp:lastPrinted>2022-07-25T09:06:58Z</cp:lastPrinted>
  <dcterms:created xsi:type="dcterms:W3CDTF">1999-05-01T21:40:36Z</dcterms:created>
  <dcterms:modified xsi:type="dcterms:W3CDTF">2023-05-12T01:44:42Z</dcterms:modified>
</cp:coreProperties>
</file>